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Users\Jakubov\Desktop\"/>
    </mc:Choice>
  </mc:AlternateContent>
  <bookViews>
    <workbookView xWindow="0" yWindow="0" windowWidth="25200" windowHeight="11730" tabRatio="500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62913"/>
</workbook>
</file>

<file path=xl/calcChain.xml><?xml version="1.0" encoding="utf-8"?>
<calcChain xmlns="http://schemas.openxmlformats.org/spreadsheetml/2006/main">
  <c r="E62" i="3" l="1"/>
  <c r="E60" i="3"/>
  <c r="G17" i="5"/>
  <c r="W58" i="3"/>
  <c r="E58" i="3"/>
  <c r="N56" i="3"/>
  <c r="L56" i="3"/>
  <c r="N55" i="3"/>
  <c r="L55" i="3"/>
  <c r="N54" i="3"/>
  <c r="L54" i="3"/>
  <c r="N53" i="3"/>
  <c r="L53" i="3"/>
  <c r="N51" i="3"/>
  <c r="L51" i="3"/>
  <c r="N46" i="3"/>
  <c r="N58" i="3" s="1"/>
  <c r="F17" i="5" s="1"/>
  <c r="L46" i="3"/>
  <c r="L58" i="3" s="1"/>
  <c r="E17" i="5" s="1"/>
  <c r="G16" i="5"/>
  <c r="W43" i="3"/>
  <c r="W60" i="3" s="1"/>
  <c r="G18" i="5" s="1"/>
  <c r="E43" i="3"/>
  <c r="N43" i="3"/>
  <c r="F16" i="5" s="1"/>
  <c r="L43" i="3"/>
  <c r="N42" i="3"/>
  <c r="L42" i="3"/>
  <c r="W38" i="3"/>
  <c r="G14" i="5" s="1"/>
  <c r="E38" i="3"/>
  <c r="G13" i="5"/>
  <c r="W36" i="3"/>
  <c r="E36" i="3"/>
  <c r="N34" i="3"/>
  <c r="L34" i="3"/>
  <c r="N32" i="3"/>
  <c r="L32" i="3"/>
  <c r="N31" i="3"/>
  <c r="L31" i="3"/>
  <c r="N30" i="3"/>
  <c r="L30" i="3"/>
  <c r="N29" i="3"/>
  <c r="L29" i="3"/>
  <c r="N27" i="3"/>
  <c r="L27" i="3"/>
  <c r="N26" i="3"/>
  <c r="L26" i="3"/>
  <c r="N24" i="3"/>
  <c r="L24" i="3"/>
  <c r="N23" i="3"/>
  <c r="N36" i="3" s="1"/>
  <c r="F13" i="5" s="1"/>
  <c r="L23" i="3"/>
  <c r="L36" i="3" s="1"/>
  <c r="E13" i="5" s="1"/>
  <c r="G12" i="5"/>
  <c r="W20" i="3"/>
  <c r="E20" i="3"/>
  <c r="L20" i="3"/>
  <c r="E12" i="5" s="1"/>
  <c r="N17" i="3"/>
  <c r="N20" i="3" s="1"/>
  <c r="L17" i="3"/>
  <c r="N14" i="3"/>
  <c r="L14" i="3"/>
  <c r="I15" i="6"/>
  <c r="M9" i="6"/>
  <c r="I9" i="6"/>
  <c r="F9" i="6"/>
  <c r="M8" i="6"/>
  <c r="I8" i="6"/>
  <c r="F8" i="6"/>
  <c r="B8" i="5"/>
  <c r="D8" i="3"/>
  <c r="L60" i="3" l="1"/>
  <c r="E18" i="5" s="1"/>
  <c r="N38" i="3"/>
  <c r="F12" i="5"/>
  <c r="W62" i="3"/>
  <c r="G21" i="5" s="1"/>
  <c r="L38" i="3"/>
  <c r="N60" i="3"/>
  <c r="F18" i="5" s="1"/>
  <c r="E16" i="5"/>
  <c r="L62" i="3" l="1"/>
  <c r="E21" i="5" s="1"/>
  <c r="E14" i="5"/>
  <c r="F14" i="5"/>
  <c r="N62" i="3"/>
  <c r="F21" i="5" s="1"/>
</calcChain>
</file>

<file path=xl/sharedStrings.xml><?xml version="1.0" encoding="utf-8"?>
<sst xmlns="http://schemas.openxmlformats.org/spreadsheetml/2006/main" count="473" uniqueCount="238">
  <si>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</si>
  <si>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</si>
  <si>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</si>
  <si>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</si>
  <si>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</si>
  <si>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</si>
  <si>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</si>
  <si>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</si>
  <si>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</si>
  <si>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</si>
  <si>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</si>
  <si>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</si>
  <si>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</si>
  <si>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</si>
  <si>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</si>
  <si>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</si>
  <si>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</si>
  <si>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</si>
  <si>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</si>
  <si>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</si>
  <si>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</si>
  <si>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</si>
  <si>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</si>
  <si>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</si>
  <si>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</si>
  <si>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</si>
  <si>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</si>
  <si>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</si>
  <si>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</si>
  <si>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</si>
  <si>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</si>
  <si>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</si>
  <si>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</si>
  <si>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</si>
  <si>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</si>
  <si>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</si>
  <si>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</si>
  <si>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</si>
  <si>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</si>
  <si>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</si>
  <si>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</si>
  <si>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</si>
  <si>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</si>
  <si>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</si>
  <si>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</si>
  <si>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</si>
  <si>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</si>
  <si>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</si>
  <si>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</si>
  <si>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</si>
  <si>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</si>
  <si>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</si>
  <si>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</si>
  <si>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</si>
  <si>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</si>
  <si>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</si>
  <si>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</si>
  <si>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</si>
  <si>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</si>
  <si>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</si>
  <si>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</si>
  <si>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</si>
  <si>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</si>
  <si>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</si>
  <si>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</si>
  <si>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</si>
  <si>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</si>
  <si>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</si>
  <si>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</si>
  <si>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</si>
  <si>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</si>
  <si>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</si>
  <si>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</si>
  <si>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</si>
  <si>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</si>
  <si>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</si>
  <si>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</si>
  <si>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</si>
  <si>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</si>
  <si>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</si>
  <si>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</si>
  <si>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</si>
  <si>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</si>
  <si>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</si>
  <si>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</si>
  <si>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</si>
  <si>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</si>
  <si>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</si>
  <si>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</si>
  <si>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</si>
  <si>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</si>
  <si>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</si>
  <si>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</si>
  <si>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</si>
  <si>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</si>
  <si>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</si>
  <si>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</si>
  <si>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</si>
  <si>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</si>
  <si>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</si>
  <si>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</si>
  <si>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</si>
  <si>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</si>
  <si>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</si>
  <si>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</si>
  <si>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</si>
  <si>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</si>
  <si>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</si>
  <si>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</si>
  <si>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</si>
  <si>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</si>
  <si>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</si>
  <si>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</si>
  <si>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</si>
  <si>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</si>
  <si>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27.03.2026</t>
  </si>
  <si>
    <t>Stavba : CHP Vyšné Nemecké OD - rozšírenie peacoviska</t>
  </si>
  <si>
    <t>Objekt : SO 03 Vybavovacie boxy</t>
  </si>
  <si>
    <t>Časť :búracie práce - dodatok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</si>
  <si>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</si>
  <si>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</si>
  <si>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</si>
  <si>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03 Vybavovacie boxy</t>
  </si>
  <si>
    <t>JKSO :</t>
  </si>
  <si>
    <t>27.03.2026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</si>
  <si>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</si>
  <si>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</si>
  <si>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</si>
  <si>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</si>
  <si>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</si>
  <si>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</si>
  <si>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</si>
  <si>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</si>
  <si>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</si>
  <si>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</si>
  <si>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</si>
  <si>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</si>
  <si>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</si>
  <si>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</si>
  <si>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</si>
  <si>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</si>
  <si>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</si>
  <si>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221</t>
  </si>
  <si>
    <t>113107131</t>
  </si>
  <si>
    <t>Odstránenie podkladov alebo krytov z betónu prost. hr. do 150 mm, do 200 m2</t>
  </si>
  <si>
    <t>m2</t>
  </si>
  <si>
    <t xml:space="preserve">                    </t>
  </si>
  <si>
    <t>11310-7131</t>
  </si>
  <si>
    <t>45.11.11</t>
  </si>
  <si>
    <t>EK</t>
  </si>
  <si>
    <t>S</t>
  </si>
  <si>
    <t>3*16,5*5 =   247,500</t>
  </si>
  <si>
    <t>*5 plôch</t>
  </si>
  <si>
    <t>113107143</t>
  </si>
  <si>
    <t>Odstránenie podkladov alebo krytov živičných hr. 100-150 mm, do 200 m2</t>
  </si>
  <si>
    <t>11310-7143</t>
  </si>
  <si>
    <t>2,5*30,5 =   76,250</t>
  </si>
  <si>
    <t>* plocha pre autobusy</t>
  </si>
  <si>
    <t xml:space="preserve">1 - ZEMNE PRÁCE  spolu: </t>
  </si>
  <si>
    <t>9 - OSTATNÉ KONŠTRUKCIE A PRÁCE</t>
  </si>
  <si>
    <t>013</t>
  </si>
  <si>
    <t>968071125</t>
  </si>
  <si>
    <t>Vyvesenie alebo zavesenie kov. dvier do 2 m2</t>
  </si>
  <si>
    <t>kus</t>
  </si>
  <si>
    <t>96807-1125</t>
  </si>
  <si>
    <t>968072455</t>
  </si>
  <si>
    <t>Vybúranie kov. dverných zárubní do 2 m2</t>
  </si>
  <si>
    <t>96807-2455</t>
  </si>
  <si>
    <t>0,8*2*10 =   16,000</t>
  </si>
  <si>
    <t>979081111</t>
  </si>
  <si>
    <t>Odvoz sute a vybúraných hmôt na skládku do 1 km</t>
  </si>
  <si>
    <t>t</t>
  </si>
  <si>
    <t>97908-1111</t>
  </si>
  <si>
    <t>979081121</t>
  </si>
  <si>
    <t>Odvoz sute a vybúraných hmôt na skládku každý ďalší 1 km</t>
  </si>
  <si>
    <t>97908-1121</t>
  </si>
  <si>
    <t>103,347*10 =   1033,470</t>
  </si>
  <si>
    <t>979082111</t>
  </si>
  <si>
    <t>Vnútrostavenisková doprava sute a vybúraných hmôt do 10 m</t>
  </si>
  <si>
    <t>97908-2111</t>
  </si>
  <si>
    <t>321</t>
  </si>
  <si>
    <t>979086112</t>
  </si>
  <si>
    <t>Nakladanie alebo prekladanie sute a vybúraných hmôt</t>
  </si>
  <si>
    <t>97908-6112</t>
  </si>
  <si>
    <t>979118705</t>
  </si>
  <si>
    <t>Poplatok za ulož.a znešk.st.odp.na urč.sklád.-asfalt.lepenka "Z"-zvláštny odpad</t>
  </si>
  <si>
    <t>97911-8705</t>
  </si>
  <si>
    <t>979131409</t>
  </si>
  <si>
    <t>Poplatok za ulož.a znešk.staveb.sute na vymedzených skládkach "O"-ostatný odpad</t>
  </si>
  <si>
    <t>97913-1409</t>
  </si>
  <si>
    <t>103,347-79-2 =   22,347</t>
  </si>
  <si>
    <t>272</t>
  </si>
  <si>
    <t>979131410</t>
  </si>
  <si>
    <t>Poplatok za ulož.a znešk.stav.sute na urč.sklád. -z demol.vozoviek "O"-ost.odpad</t>
  </si>
  <si>
    <t>97913-1410</t>
  </si>
  <si>
    <t>55+24 =   79,000</t>
  </si>
  <si>
    <t xml:space="preserve">9 - OSTATNÉ KONŠTRUKCIE A PRÁCE  spolu: </t>
  </si>
  <si>
    <t xml:space="preserve">PRÁCE A DODÁVKY HSV  spolu: </t>
  </si>
  <si>
    <t>PRÁCE A DODÁVKY PSV</t>
  </si>
  <si>
    <t>713 - Izolácie tepelné</t>
  </si>
  <si>
    <t>713</t>
  </si>
  <si>
    <t>713100831</t>
  </si>
  <si>
    <t>Odstránenie 1 vrstvy izolacie z vláknitých materiálov</t>
  </si>
  <si>
    <t>I</t>
  </si>
  <si>
    <t>71310-0831</t>
  </si>
  <si>
    <t>45.32.11</t>
  </si>
  <si>
    <t>IK</t>
  </si>
  <si>
    <t xml:space="preserve">713 - Izolácie tepelné  spolu: </t>
  </si>
  <si>
    <t>767 - Konštrukcie doplnk. kovové stavebné</t>
  </si>
  <si>
    <t>767</t>
  </si>
  <si>
    <t>767112812</t>
  </si>
  <si>
    <t>Demontáž stien a priečok - sendvičové panely</t>
  </si>
  <si>
    <t>76711-2812</t>
  </si>
  <si>
    <t>45.42.12</t>
  </si>
  <si>
    <t>* vybavovacie boxy</t>
  </si>
  <si>
    <t>2,6*2,6*10+(2,9*(2,4*4)-0,8*2-9,4*1)*10 =   236,000</t>
  </si>
  <si>
    <t>*strecha</t>
  </si>
  <si>
    <t>2,6*2,6*10 =   67,600</t>
  </si>
  <si>
    <t>767392802</t>
  </si>
  <si>
    <t>Demontáž krytín striech skrutkovaných</t>
  </si>
  <si>
    <t>76739-2802</t>
  </si>
  <si>
    <t>767581803</t>
  </si>
  <si>
    <t>Demontáž podhľadov, tvarovaných plechov</t>
  </si>
  <si>
    <t>76758-1803</t>
  </si>
  <si>
    <t>767590830</t>
  </si>
  <si>
    <t>Demontáž zdvojených podláh dosiek</t>
  </si>
  <si>
    <t>76759-0830</t>
  </si>
  <si>
    <t>767590840</t>
  </si>
  <si>
    <t>Demontáž zdvojených podláh nosného roštu</t>
  </si>
  <si>
    <t>76759-0840</t>
  </si>
  <si>
    <t>767631800</t>
  </si>
  <si>
    <t>Demontáž okien  so zasklením</t>
  </si>
  <si>
    <t>76763-1800</t>
  </si>
  <si>
    <t>45.42.11</t>
  </si>
  <si>
    <t>9,4*1*10 =   94,000</t>
  </si>
  <si>
    <t xml:space="preserve">767 - Konštrukcie doplnk. kovové stavebné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</si>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</sst>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</numFmts>
  <fonts count="18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  <font>
      <b/>
      <u/>
      <sz val="11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</cellStyleXfs>
  <cellXfs count="148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67" fontId="1" fillId="0" borderId="0" xfId="0" applyNumberFormat="1" applyFont="1" applyProtection="1"/>
    <xf numFmtId="173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3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67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3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67" fontId="15" fillId="0" borderId="0" xfId="0" applyNumberFormat="1" applyFont="1" applyAlignment="1" applyProtection="1">
      <alignment vertical="top"/>
    </xf>
    <xf numFmtId="173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7" fillId="0" borderId="0" xfId="0" applyFont="1" applyProtection="1"/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a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2"/>
  <sheetViews>
    <sheetView showGridLines="0" tabSelected="1" workbookViewId="0">
      <pane xSplit="4" ySplit="10" topLeftCell="E35" activePane="bottomRight" state="frozen"/>
      <selection pane="topRight"/>
      <selection pane="bottomLeft"/>
      <selection pane="bottomRight" activeCell="I40" sqref="I40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113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114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6.5">
      <c r="A3" s="75" t="s">
        <v>15</v>
      </c>
      <c r="G3" s="72"/>
      <c r="I3" s="147" t="s">
        <v>115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116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117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 t="s">
        <v>118</v>
      </c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119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136</v>
      </c>
      <c r="AK9" s="71" t="s">
        <v>138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137</v>
      </c>
      <c r="AK10" s="71" t="s">
        <v>139</v>
      </c>
    </row>
    <row r="12" spans="1:37">
      <c r="B12" s="128" t="s">
        <v>140</v>
      </c>
    </row>
    <row r="13" spans="1:37">
      <c r="B13" s="82" t="s">
        <v>141</v>
      </c>
    </row>
    <row r="14" spans="1:37" ht="25.5">
      <c r="A14" s="80">
        <v>1</v>
      </c>
      <c r="B14" s="81" t="s">
        <v>142</v>
      </c>
      <c r="C14" s="82" t="s">
        <v>143</v>
      </c>
      <c r="D14" s="83" t="s">
        <v>144</v>
      </c>
      <c r="E14" s="84">
        <v>247.5</v>
      </c>
      <c r="F14" s="85" t="s">
        <v>145</v>
      </c>
      <c r="L14" s="87">
        <f>E14*K14</f>
        <v>0</v>
      </c>
      <c r="M14" s="84">
        <v>0.22500000000000001</v>
      </c>
      <c r="N14" s="84">
        <f>E14*M14</f>
        <v>55.6875</v>
      </c>
      <c r="O14" s="85">
        <v>23</v>
      </c>
      <c r="P14" s="85" t="s">
        <v>146</v>
      </c>
      <c r="V14" s="88" t="s">
        <v>108</v>
      </c>
      <c r="W14" s="84">
        <v>303.68299999999999</v>
      </c>
      <c r="X14" s="129" t="s">
        <v>147</v>
      </c>
      <c r="Y14" s="129" t="s">
        <v>143</v>
      </c>
      <c r="Z14" s="82" t="s">
        <v>148</v>
      </c>
      <c r="AB14" s="85">
        <v>1</v>
      </c>
      <c r="AJ14" s="71" t="s">
        <v>149</v>
      </c>
      <c r="AK14" s="71" t="s">
        <v>150</v>
      </c>
    </row>
    <row r="15" spans="1:37">
      <c r="D15" s="130" t="s">
        <v>151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D16" s="130" t="s">
        <v>152</v>
      </c>
      <c r="E16" s="131"/>
      <c r="F16" s="132"/>
      <c r="G16" s="133"/>
      <c r="H16" s="133"/>
      <c r="I16" s="133"/>
      <c r="J16" s="133"/>
      <c r="K16" s="134"/>
      <c r="L16" s="134"/>
      <c r="M16" s="131"/>
      <c r="N16" s="131"/>
      <c r="O16" s="132"/>
      <c r="P16" s="132"/>
      <c r="Q16" s="131"/>
      <c r="R16" s="131"/>
      <c r="S16" s="131"/>
      <c r="T16" s="135"/>
      <c r="U16" s="135"/>
      <c r="V16" s="135" t="s">
        <v>0</v>
      </c>
      <c r="W16" s="131"/>
      <c r="X16" s="136"/>
    </row>
    <row r="17" spans="1:37" ht="25.5">
      <c r="A17" s="80">
        <v>2</v>
      </c>
      <c r="B17" s="81" t="s">
        <v>142</v>
      </c>
      <c r="C17" s="82" t="s">
        <v>153</v>
      </c>
      <c r="D17" s="83" t="s">
        <v>154</v>
      </c>
      <c r="E17" s="84">
        <v>76.25</v>
      </c>
      <c r="F17" s="85" t="s">
        <v>145</v>
      </c>
      <c r="L17" s="87">
        <f>E17*K17</f>
        <v>0</v>
      </c>
      <c r="M17" s="84">
        <v>0.316</v>
      </c>
      <c r="N17" s="84">
        <f>E17*M17</f>
        <v>24.094999999999999</v>
      </c>
      <c r="O17" s="85">
        <v>23</v>
      </c>
      <c r="P17" s="85" t="s">
        <v>146</v>
      </c>
      <c r="V17" s="88" t="s">
        <v>108</v>
      </c>
      <c r="W17" s="84">
        <v>47.655999999999999</v>
      </c>
      <c r="X17" s="129" t="s">
        <v>155</v>
      </c>
      <c r="Y17" s="129" t="s">
        <v>153</v>
      </c>
      <c r="Z17" s="82" t="s">
        <v>148</v>
      </c>
      <c r="AB17" s="85">
        <v>1</v>
      </c>
      <c r="AJ17" s="71" t="s">
        <v>149</v>
      </c>
      <c r="AK17" s="71" t="s">
        <v>150</v>
      </c>
    </row>
    <row r="18" spans="1:37">
      <c r="D18" s="130" t="s">
        <v>156</v>
      </c>
      <c r="E18" s="131"/>
      <c r="F18" s="132"/>
      <c r="G18" s="133"/>
      <c r="H18" s="133"/>
      <c r="I18" s="133"/>
      <c r="J18" s="133"/>
      <c r="K18" s="134"/>
      <c r="L18" s="134"/>
      <c r="M18" s="131"/>
      <c r="N18" s="131"/>
      <c r="O18" s="132"/>
      <c r="P18" s="132"/>
      <c r="Q18" s="131"/>
      <c r="R18" s="131"/>
      <c r="S18" s="131"/>
      <c r="T18" s="135"/>
      <c r="U18" s="135"/>
      <c r="V18" s="135" t="s">
        <v>0</v>
      </c>
      <c r="W18" s="131"/>
      <c r="X18" s="136"/>
    </row>
    <row r="19" spans="1:37">
      <c r="D19" s="130" t="s">
        <v>157</v>
      </c>
      <c r="E19" s="131"/>
      <c r="F19" s="132"/>
      <c r="G19" s="133"/>
      <c r="H19" s="133"/>
      <c r="I19" s="133"/>
      <c r="J19" s="133"/>
      <c r="K19" s="134"/>
      <c r="L19" s="134"/>
      <c r="M19" s="131"/>
      <c r="N19" s="131"/>
      <c r="O19" s="132"/>
      <c r="P19" s="132"/>
      <c r="Q19" s="131"/>
      <c r="R19" s="131"/>
      <c r="S19" s="131"/>
      <c r="T19" s="135"/>
      <c r="U19" s="135"/>
      <c r="V19" s="135" t="s">
        <v>0</v>
      </c>
      <c r="W19" s="131"/>
      <c r="X19" s="136"/>
    </row>
    <row r="20" spans="1:37">
      <c r="D20" s="137" t="s">
        <v>158</v>
      </c>
      <c r="E20" s="138">
        <f>J20</f>
        <v>0</v>
      </c>
      <c r="H20" s="138"/>
      <c r="I20" s="138"/>
      <c r="J20" s="138"/>
      <c r="L20" s="139">
        <f>SUM(L12:L19)</f>
        <v>0</v>
      </c>
      <c r="N20" s="140">
        <f>SUM(N12:N19)</f>
        <v>79.782499999999999</v>
      </c>
      <c r="W20" s="84">
        <f>SUM(W12:W19)</f>
        <v>351.339</v>
      </c>
    </row>
    <row r="22" spans="1:37">
      <c r="B22" s="82" t="s">
        <v>159</v>
      </c>
    </row>
    <row r="23" spans="1:37">
      <c r="A23" s="80">
        <v>3</v>
      </c>
      <c r="B23" s="81" t="s">
        <v>160</v>
      </c>
      <c r="C23" s="82" t="s">
        <v>161</v>
      </c>
      <c r="D23" s="83" t="s">
        <v>162</v>
      </c>
      <c r="E23" s="84">
        <v>10</v>
      </c>
      <c r="F23" s="85" t="s">
        <v>163</v>
      </c>
      <c r="L23" s="87">
        <f>E23*K23</f>
        <v>0</v>
      </c>
      <c r="N23" s="84">
        <f>E23*M23</f>
        <v>0</v>
      </c>
      <c r="O23" s="85">
        <v>23</v>
      </c>
      <c r="P23" s="85" t="s">
        <v>146</v>
      </c>
      <c r="V23" s="88" t="s">
        <v>108</v>
      </c>
      <c r="W23" s="84">
        <v>0.7</v>
      </c>
      <c r="X23" s="129" t="s">
        <v>164</v>
      </c>
      <c r="Y23" s="129" t="s">
        <v>161</v>
      </c>
      <c r="Z23" s="82" t="s">
        <v>148</v>
      </c>
      <c r="AB23" s="85">
        <v>1</v>
      </c>
      <c r="AJ23" s="71" t="s">
        <v>149</v>
      </c>
      <c r="AK23" s="71" t="s">
        <v>150</v>
      </c>
    </row>
    <row r="24" spans="1:37">
      <c r="A24" s="80">
        <v>4</v>
      </c>
      <c r="B24" s="81" t="s">
        <v>160</v>
      </c>
      <c r="C24" s="82" t="s">
        <v>165</v>
      </c>
      <c r="D24" s="83" t="s">
        <v>166</v>
      </c>
      <c r="E24" s="84">
        <v>16</v>
      </c>
      <c r="F24" s="85" t="s">
        <v>145</v>
      </c>
      <c r="K24" s="87">
        <v>1.1999999999999999E-3</v>
      </c>
      <c r="L24" s="87">
        <f>E24*K24</f>
        <v>1.9199999999999998E-2</v>
      </c>
      <c r="M24" s="84">
        <v>7.5999999999999998E-2</v>
      </c>
      <c r="N24" s="84">
        <f>E24*M24</f>
        <v>1.216</v>
      </c>
      <c r="O24" s="85">
        <v>23</v>
      </c>
      <c r="P24" s="85" t="s">
        <v>146</v>
      </c>
      <c r="V24" s="88" t="s">
        <v>108</v>
      </c>
      <c r="W24" s="84">
        <v>13.375999999999999</v>
      </c>
      <c r="X24" s="129" t="s">
        <v>167</v>
      </c>
      <c r="Y24" s="129" t="s">
        <v>165</v>
      </c>
      <c r="Z24" s="82" t="s">
        <v>148</v>
      </c>
      <c r="AB24" s="85">
        <v>1</v>
      </c>
      <c r="AJ24" s="71" t="s">
        <v>149</v>
      </c>
      <c r="AK24" s="71" t="s">
        <v>150</v>
      </c>
    </row>
    <row r="25" spans="1:37">
      <c r="D25" s="130" t="s">
        <v>168</v>
      </c>
      <c r="E25" s="131"/>
      <c r="F25" s="132"/>
      <c r="G25" s="133"/>
      <c r="H25" s="133"/>
      <c r="I25" s="133"/>
      <c r="J25" s="133"/>
      <c r="K25" s="134"/>
      <c r="L25" s="134"/>
      <c r="M25" s="131"/>
      <c r="N25" s="131"/>
      <c r="O25" s="132"/>
      <c r="P25" s="132"/>
      <c r="Q25" s="131"/>
      <c r="R25" s="131"/>
      <c r="S25" s="131"/>
      <c r="T25" s="135"/>
      <c r="U25" s="135"/>
      <c r="V25" s="135" t="s">
        <v>0</v>
      </c>
      <c r="W25" s="131"/>
      <c r="X25" s="136"/>
    </row>
    <row r="26" spans="1:37">
      <c r="A26" s="80">
        <v>5</v>
      </c>
      <c r="B26" s="81" t="s">
        <v>160</v>
      </c>
      <c r="C26" s="82" t="s">
        <v>169</v>
      </c>
      <c r="D26" s="83" t="s">
        <v>170</v>
      </c>
      <c r="E26" s="84">
        <v>103.34699999999999</v>
      </c>
      <c r="F26" s="85" t="s">
        <v>171</v>
      </c>
      <c r="L26" s="87">
        <f>E26*K26</f>
        <v>0</v>
      </c>
      <c r="N26" s="84">
        <f>E26*M26</f>
        <v>0</v>
      </c>
      <c r="O26" s="85">
        <v>23</v>
      </c>
      <c r="P26" s="85" t="s">
        <v>146</v>
      </c>
      <c r="V26" s="88" t="s">
        <v>108</v>
      </c>
      <c r="W26" s="84">
        <v>55.911000000000001</v>
      </c>
      <c r="X26" s="129" t="s">
        <v>172</v>
      </c>
      <c r="Y26" s="129" t="s">
        <v>169</v>
      </c>
      <c r="Z26" s="82" t="s">
        <v>148</v>
      </c>
      <c r="AB26" s="85">
        <v>1</v>
      </c>
      <c r="AJ26" s="71" t="s">
        <v>149</v>
      </c>
      <c r="AK26" s="71" t="s">
        <v>150</v>
      </c>
    </row>
    <row r="27" spans="1:37">
      <c r="A27" s="80">
        <v>6</v>
      </c>
      <c r="B27" s="81" t="s">
        <v>160</v>
      </c>
      <c r="C27" s="82" t="s">
        <v>173</v>
      </c>
      <c r="D27" s="83" t="s">
        <v>174</v>
      </c>
      <c r="E27" s="84">
        <v>1033.47</v>
      </c>
      <c r="F27" s="85" t="s">
        <v>171</v>
      </c>
      <c r="L27" s="87">
        <f>E27*K27</f>
        <v>0</v>
      </c>
      <c r="N27" s="84">
        <f>E27*M27</f>
        <v>0</v>
      </c>
      <c r="O27" s="85">
        <v>23</v>
      </c>
      <c r="P27" s="85" t="s">
        <v>146</v>
      </c>
      <c r="V27" s="88" t="s">
        <v>108</v>
      </c>
      <c r="X27" s="129" t="s">
        <v>175</v>
      </c>
      <c r="Y27" s="129" t="s">
        <v>173</v>
      </c>
      <c r="Z27" s="82" t="s">
        <v>148</v>
      </c>
      <c r="AB27" s="85">
        <v>1</v>
      </c>
      <c r="AJ27" s="71" t="s">
        <v>149</v>
      </c>
      <c r="AK27" s="71" t="s">
        <v>150</v>
      </c>
    </row>
    <row r="28" spans="1:37">
      <c r="D28" s="130" t="s">
        <v>176</v>
      </c>
      <c r="E28" s="131"/>
      <c r="F28" s="132"/>
      <c r="G28" s="133"/>
      <c r="H28" s="133"/>
      <c r="I28" s="133"/>
      <c r="J28" s="133"/>
      <c r="K28" s="134"/>
      <c r="L28" s="134"/>
      <c r="M28" s="131"/>
      <c r="N28" s="131"/>
      <c r="O28" s="132"/>
      <c r="P28" s="132"/>
      <c r="Q28" s="131"/>
      <c r="R28" s="131"/>
      <c r="S28" s="131"/>
      <c r="T28" s="135"/>
      <c r="U28" s="135"/>
      <c r="V28" s="135" t="s">
        <v>0</v>
      </c>
      <c r="W28" s="131"/>
      <c r="X28" s="136"/>
    </row>
    <row r="29" spans="1:37">
      <c r="A29" s="80">
        <v>7</v>
      </c>
      <c r="B29" s="81" t="s">
        <v>160</v>
      </c>
      <c r="C29" s="82" t="s">
        <v>177</v>
      </c>
      <c r="D29" s="83" t="s">
        <v>178</v>
      </c>
      <c r="E29" s="84">
        <v>103.34699999999999</v>
      </c>
      <c r="F29" s="85" t="s">
        <v>171</v>
      </c>
      <c r="L29" s="87">
        <f>E29*K29</f>
        <v>0</v>
      </c>
      <c r="N29" s="84">
        <f>E29*M29</f>
        <v>0</v>
      </c>
      <c r="O29" s="85">
        <v>23</v>
      </c>
      <c r="P29" s="85" t="s">
        <v>146</v>
      </c>
      <c r="V29" s="88" t="s">
        <v>108</v>
      </c>
      <c r="W29" s="84">
        <v>116.47199999999999</v>
      </c>
      <c r="X29" s="129" t="s">
        <v>179</v>
      </c>
      <c r="Y29" s="129" t="s">
        <v>177</v>
      </c>
      <c r="Z29" s="82" t="s">
        <v>148</v>
      </c>
      <c r="AB29" s="85">
        <v>1</v>
      </c>
      <c r="AJ29" s="71" t="s">
        <v>149</v>
      </c>
      <c r="AK29" s="71" t="s">
        <v>150</v>
      </c>
    </row>
    <row r="30" spans="1:37">
      <c r="A30" s="80">
        <v>8</v>
      </c>
      <c r="B30" s="81" t="s">
        <v>180</v>
      </c>
      <c r="C30" s="82" t="s">
        <v>181</v>
      </c>
      <c r="D30" s="83" t="s">
        <v>182</v>
      </c>
      <c r="E30" s="84">
        <v>103.34699999999999</v>
      </c>
      <c r="F30" s="85" t="s">
        <v>171</v>
      </c>
      <c r="L30" s="87">
        <f>E30*K30</f>
        <v>0</v>
      </c>
      <c r="N30" s="84">
        <f>E30*M30</f>
        <v>0</v>
      </c>
      <c r="O30" s="85">
        <v>23</v>
      </c>
      <c r="P30" s="85" t="s">
        <v>146</v>
      </c>
      <c r="V30" s="88" t="s">
        <v>108</v>
      </c>
      <c r="W30" s="84">
        <v>26.766999999999999</v>
      </c>
      <c r="X30" s="129" t="s">
        <v>183</v>
      </c>
      <c r="Y30" s="129" t="s">
        <v>181</v>
      </c>
      <c r="Z30" s="82" t="s">
        <v>148</v>
      </c>
      <c r="AB30" s="85">
        <v>1</v>
      </c>
      <c r="AJ30" s="71" t="s">
        <v>149</v>
      </c>
      <c r="AK30" s="71" t="s">
        <v>150</v>
      </c>
    </row>
    <row r="31" spans="1:37" ht="25.5">
      <c r="A31" s="80">
        <v>9</v>
      </c>
      <c r="B31" s="81" t="s">
        <v>160</v>
      </c>
      <c r="C31" s="82" t="s">
        <v>184</v>
      </c>
      <c r="D31" s="83" t="s">
        <v>185</v>
      </c>
      <c r="E31" s="84">
        <v>2</v>
      </c>
      <c r="F31" s="85" t="s">
        <v>171</v>
      </c>
      <c r="L31" s="87">
        <f>E31*K31</f>
        <v>0</v>
      </c>
      <c r="N31" s="84">
        <f>E31*M31</f>
        <v>0</v>
      </c>
      <c r="O31" s="85">
        <v>23</v>
      </c>
      <c r="P31" s="85" t="s">
        <v>146</v>
      </c>
      <c r="V31" s="88" t="s">
        <v>108</v>
      </c>
      <c r="X31" s="129" t="s">
        <v>186</v>
      </c>
      <c r="Y31" s="129" t="s">
        <v>184</v>
      </c>
      <c r="Z31" s="82" t="s">
        <v>148</v>
      </c>
      <c r="AB31" s="85">
        <v>1</v>
      </c>
      <c r="AJ31" s="71" t="s">
        <v>149</v>
      </c>
      <c r="AK31" s="71" t="s">
        <v>150</v>
      </c>
    </row>
    <row r="32" spans="1:37" ht="25.5">
      <c r="A32" s="80">
        <v>10</v>
      </c>
      <c r="B32" s="81" t="s">
        <v>160</v>
      </c>
      <c r="C32" s="82" t="s">
        <v>187</v>
      </c>
      <c r="D32" s="83" t="s">
        <v>188</v>
      </c>
      <c r="E32" s="84">
        <v>22.347000000000001</v>
      </c>
      <c r="F32" s="85" t="s">
        <v>171</v>
      </c>
      <c r="L32" s="87">
        <f>E32*K32</f>
        <v>0</v>
      </c>
      <c r="N32" s="84">
        <f>E32*M32</f>
        <v>0</v>
      </c>
      <c r="O32" s="85">
        <v>23</v>
      </c>
      <c r="P32" s="85" t="s">
        <v>146</v>
      </c>
      <c r="V32" s="88" t="s">
        <v>108</v>
      </c>
      <c r="X32" s="129" t="s">
        <v>189</v>
      </c>
      <c r="Y32" s="129" t="s">
        <v>187</v>
      </c>
      <c r="Z32" s="82" t="s">
        <v>148</v>
      </c>
      <c r="AB32" s="85">
        <v>1</v>
      </c>
      <c r="AJ32" s="71" t="s">
        <v>149</v>
      </c>
      <c r="AK32" s="71" t="s">
        <v>150</v>
      </c>
    </row>
    <row r="33" spans="1:37">
      <c r="D33" s="130" t="s">
        <v>190</v>
      </c>
      <c r="E33" s="131"/>
      <c r="F33" s="132"/>
      <c r="G33" s="133"/>
      <c r="H33" s="133"/>
      <c r="I33" s="133"/>
      <c r="J33" s="133"/>
      <c r="K33" s="134"/>
      <c r="L33" s="134"/>
      <c r="M33" s="131"/>
      <c r="N33" s="131"/>
      <c r="O33" s="132"/>
      <c r="P33" s="132"/>
      <c r="Q33" s="131"/>
      <c r="R33" s="131"/>
      <c r="S33" s="131"/>
      <c r="T33" s="135"/>
      <c r="U33" s="135"/>
      <c r="V33" s="135" t="s">
        <v>0</v>
      </c>
      <c r="W33" s="131"/>
      <c r="X33" s="136"/>
    </row>
    <row r="34" spans="1:37" ht="25.5">
      <c r="A34" s="80">
        <v>11</v>
      </c>
      <c r="B34" s="81" t="s">
        <v>191</v>
      </c>
      <c r="C34" s="82" t="s">
        <v>192</v>
      </c>
      <c r="D34" s="83" t="s">
        <v>193</v>
      </c>
      <c r="E34" s="84">
        <v>79</v>
      </c>
      <c r="F34" s="85" t="s">
        <v>171</v>
      </c>
      <c r="L34" s="87">
        <f>E34*K34</f>
        <v>0</v>
      </c>
      <c r="N34" s="84">
        <f>E34*M34</f>
        <v>0</v>
      </c>
      <c r="O34" s="85">
        <v>23</v>
      </c>
      <c r="P34" s="85" t="s">
        <v>146</v>
      </c>
      <c r="V34" s="88" t="s">
        <v>108</v>
      </c>
      <c r="X34" s="129" t="s">
        <v>194</v>
      </c>
      <c r="Y34" s="129" t="s">
        <v>192</v>
      </c>
      <c r="Z34" s="82" t="s">
        <v>148</v>
      </c>
      <c r="AB34" s="85">
        <v>1</v>
      </c>
      <c r="AJ34" s="71" t="s">
        <v>149</v>
      </c>
      <c r="AK34" s="71" t="s">
        <v>150</v>
      </c>
    </row>
    <row r="35" spans="1:37">
      <c r="D35" s="130" t="s">
        <v>195</v>
      </c>
      <c r="E35" s="131"/>
      <c r="F35" s="132"/>
      <c r="G35" s="133"/>
      <c r="H35" s="133"/>
      <c r="I35" s="133"/>
      <c r="J35" s="133"/>
      <c r="K35" s="134"/>
      <c r="L35" s="134"/>
      <c r="M35" s="131"/>
      <c r="N35" s="131"/>
      <c r="O35" s="132"/>
      <c r="P35" s="132"/>
      <c r="Q35" s="131"/>
      <c r="R35" s="131"/>
      <c r="S35" s="131"/>
      <c r="T35" s="135"/>
      <c r="U35" s="135"/>
      <c r="V35" s="135" t="s">
        <v>0</v>
      </c>
      <c r="W35" s="131"/>
      <c r="X35" s="136"/>
    </row>
    <row r="36" spans="1:37">
      <c r="D36" s="137" t="s">
        <v>196</v>
      </c>
      <c r="E36" s="138">
        <f>J36</f>
        <v>0</v>
      </c>
      <c r="H36" s="138"/>
      <c r="I36" s="138"/>
      <c r="J36" s="138"/>
      <c r="L36" s="139">
        <f>SUM(L22:L35)</f>
        <v>1.9199999999999998E-2</v>
      </c>
      <c r="N36" s="140">
        <f>SUM(N22:N35)</f>
        <v>1.216</v>
      </c>
      <c r="W36" s="84">
        <f>SUM(W22:W35)</f>
        <v>213.226</v>
      </c>
    </row>
    <row r="38" spans="1:37">
      <c r="D38" s="137" t="s">
        <v>197</v>
      </c>
      <c r="E38" s="140">
        <f>J38</f>
        <v>0</v>
      </c>
      <c r="H38" s="138"/>
      <c r="I38" s="138"/>
      <c r="J38" s="138"/>
      <c r="L38" s="139">
        <f>+L20+L36</f>
        <v>1.9199999999999998E-2</v>
      </c>
      <c r="N38" s="140">
        <f>+N20+N36</f>
        <v>80.998499999999993</v>
      </c>
      <c r="W38" s="84">
        <f>+W20+W36</f>
        <v>564.56500000000005</v>
      </c>
    </row>
    <row r="40" spans="1:37">
      <c r="B40" s="128" t="s">
        <v>198</v>
      </c>
    </row>
    <row r="41" spans="1:37">
      <c r="B41" s="82" t="s">
        <v>199</v>
      </c>
    </row>
    <row r="42" spans="1:37">
      <c r="A42" s="80">
        <v>12</v>
      </c>
      <c r="B42" s="81" t="s">
        <v>200</v>
      </c>
      <c r="C42" s="82" t="s">
        <v>201</v>
      </c>
      <c r="D42" s="83" t="s">
        <v>202</v>
      </c>
      <c r="E42" s="84">
        <v>303.60000000000002</v>
      </c>
      <c r="F42" s="85" t="s">
        <v>145</v>
      </c>
      <c r="L42" s="87">
        <f>E42*K42</f>
        <v>0</v>
      </c>
      <c r="N42" s="84">
        <f>E42*M42</f>
        <v>0</v>
      </c>
      <c r="O42" s="85">
        <v>23</v>
      </c>
      <c r="P42" s="85" t="s">
        <v>146</v>
      </c>
      <c r="V42" s="88" t="s">
        <v>203</v>
      </c>
      <c r="W42" s="84">
        <v>10.625999999999999</v>
      </c>
      <c r="X42" s="129" t="s">
        <v>204</v>
      </c>
      <c r="Y42" s="129" t="s">
        <v>201</v>
      </c>
      <c r="Z42" s="82" t="s">
        <v>205</v>
      </c>
      <c r="AB42" s="85">
        <v>1</v>
      </c>
      <c r="AJ42" s="71" t="s">
        <v>206</v>
      </c>
      <c r="AK42" s="71" t="s">
        <v>150</v>
      </c>
    </row>
    <row r="43" spans="1:37">
      <c r="D43" s="137" t="s">
        <v>207</v>
      </c>
      <c r="E43" s="138">
        <f>J43</f>
        <v>0</v>
      </c>
      <c r="H43" s="138"/>
      <c r="I43" s="138"/>
      <c r="J43" s="138"/>
      <c r="L43" s="139">
        <f>SUM(L40:L42)</f>
        <v>0</v>
      </c>
      <c r="N43" s="140">
        <f>SUM(N40:N42)</f>
        <v>0</v>
      </c>
      <c r="W43" s="84">
        <f>SUM(W40:W42)</f>
        <v>10.625999999999999</v>
      </c>
    </row>
    <row r="45" spans="1:37">
      <c r="B45" s="82" t="s">
        <v>208</v>
      </c>
    </row>
    <row r="46" spans="1:37">
      <c r="A46" s="80">
        <v>13</v>
      </c>
      <c r="B46" s="81" t="s">
        <v>209</v>
      </c>
      <c r="C46" s="82" t="s">
        <v>210</v>
      </c>
      <c r="D46" s="83" t="s">
        <v>211</v>
      </c>
      <c r="E46" s="84">
        <v>303.60000000000002</v>
      </c>
      <c r="F46" s="85" t="s">
        <v>145</v>
      </c>
      <c r="L46" s="87">
        <f>E46*K46</f>
        <v>0</v>
      </c>
      <c r="M46" s="84">
        <v>3.3000000000000002E-2</v>
      </c>
      <c r="N46" s="84">
        <f>E46*M46</f>
        <v>10.018800000000001</v>
      </c>
      <c r="O46" s="85">
        <v>23</v>
      </c>
      <c r="P46" s="85" t="s">
        <v>146</v>
      </c>
      <c r="V46" s="88" t="s">
        <v>203</v>
      </c>
      <c r="W46" s="84">
        <v>269.59699999999998</v>
      </c>
      <c r="X46" s="129" t="s">
        <v>212</v>
      </c>
      <c r="Y46" s="129" t="s">
        <v>210</v>
      </c>
      <c r="Z46" s="82" t="s">
        <v>213</v>
      </c>
      <c r="AB46" s="85">
        <v>1</v>
      </c>
      <c r="AJ46" s="71" t="s">
        <v>206</v>
      </c>
      <c r="AK46" s="71" t="s">
        <v>150</v>
      </c>
    </row>
    <row r="47" spans="1:37">
      <c r="D47" s="130" t="s">
        <v>214</v>
      </c>
      <c r="E47" s="131"/>
      <c r="F47" s="132"/>
      <c r="G47" s="133"/>
      <c r="H47" s="133"/>
      <c r="I47" s="133"/>
      <c r="J47" s="133"/>
      <c r="K47" s="134"/>
      <c r="L47" s="134"/>
      <c r="M47" s="131"/>
      <c r="N47" s="131"/>
      <c r="O47" s="132"/>
      <c r="P47" s="132"/>
      <c r="Q47" s="131"/>
      <c r="R47" s="131"/>
      <c r="S47" s="131"/>
      <c r="T47" s="135"/>
      <c r="U47" s="135"/>
      <c r="V47" s="135" t="s">
        <v>0</v>
      </c>
      <c r="W47" s="131"/>
      <c r="X47" s="136"/>
    </row>
    <row r="48" spans="1:37">
      <c r="D48" s="130" t="s">
        <v>215</v>
      </c>
      <c r="E48" s="131"/>
      <c r="F48" s="132"/>
      <c r="G48" s="133"/>
      <c r="H48" s="133"/>
      <c r="I48" s="133"/>
      <c r="J48" s="133"/>
      <c r="K48" s="134"/>
      <c r="L48" s="134"/>
      <c r="M48" s="131"/>
      <c r="N48" s="131"/>
      <c r="O48" s="132"/>
      <c r="P48" s="132"/>
      <c r="Q48" s="131"/>
      <c r="R48" s="131"/>
      <c r="S48" s="131"/>
      <c r="T48" s="135"/>
      <c r="U48" s="135"/>
      <c r="V48" s="135" t="s">
        <v>0</v>
      </c>
      <c r="W48" s="131"/>
      <c r="X48" s="136"/>
    </row>
    <row r="49" spans="1:37">
      <c r="D49" s="130" t="s">
        <v>216</v>
      </c>
      <c r="E49" s="131"/>
      <c r="F49" s="132"/>
      <c r="G49" s="133"/>
      <c r="H49" s="133"/>
      <c r="I49" s="133"/>
      <c r="J49" s="133"/>
      <c r="K49" s="134"/>
      <c r="L49" s="134"/>
      <c r="M49" s="131"/>
      <c r="N49" s="131"/>
      <c r="O49" s="132"/>
      <c r="P49" s="132"/>
      <c r="Q49" s="131"/>
      <c r="R49" s="131"/>
      <c r="S49" s="131"/>
      <c r="T49" s="135"/>
      <c r="U49" s="135"/>
      <c r="V49" s="135" t="s">
        <v>0</v>
      </c>
      <c r="W49" s="131"/>
      <c r="X49" s="136"/>
    </row>
    <row r="50" spans="1:37">
      <c r="D50" s="130" t="s">
        <v>217</v>
      </c>
      <c r="E50" s="131"/>
      <c r="F50" s="132"/>
      <c r="G50" s="133"/>
      <c r="H50" s="133"/>
      <c r="I50" s="133"/>
      <c r="J50" s="133"/>
      <c r="K50" s="134"/>
      <c r="L50" s="134"/>
      <c r="M50" s="131"/>
      <c r="N50" s="131"/>
      <c r="O50" s="132"/>
      <c r="P50" s="132"/>
      <c r="Q50" s="131"/>
      <c r="R50" s="131"/>
      <c r="S50" s="131"/>
      <c r="T50" s="135"/>
      <c r="U50" s="135"/>
      <c r="V50" s="135" t="s">
        <v>0</v>
      </c>
      <c r="W50" s="131"/>
      <c r="X50" s="136"/>
    </row>
    <row r="51" spans="1:37">
      <c r="A51" s="80">
        <v>14</v>
      </c>
      <c r="B51" s="81" t="s">
        <v>209</v>
      </c>
      <c r="C51" s="82" t="s">
        <v>218</v>
      </c>
      <c r="D51" s="83" t="s">
        <v>219</v>
      </c>
      <c r="E51" s="84">
        <v>67.599999999999994</v>
      </c>
      <c r="F51" s="85" t="s">
        <v>145</v>
      </c>
      <c r="L51" s="87">
        <f>E51*K51</f>
        <v>0</v>
      </c>
      <c r="M51" s="84">
        <v>7.0000000000000001E-3</v>
      </c>
      <c r="N51" s="84">
        <f>E51*M51</f>
        <v>0.47319999999999995</v>
      </c>
      <c r="O51" s="85">
        <v>23</v>
      </c>
      <c r="P51" s="85" t="s">
        <v>146</v>
      </c>
      <c r="V51" s="88" t="s">
        <v>203</v>
      </c>
      <c r="W51" s="84">
        <v>16.088999999999999</v>
      </c>
      <c r="X51" s="129" t="s">
        <v>220</v>
      </c>
      <c r="Y51" s="129" t="s">
        <v>218</v>
      </c>
      <c r="Z51" s="82" t="s">
        <v>213</v>
      </c>
      <c r="AB51" s="85">
        <v>1</v>
      </c>
      <c r="AJ51" s="71" t="s">
        <v>206</v>
      </c>
      <c r="AK51" s="71" t="s">
        <v>150</v>
      </c>
    </row>
    <row r="52" spans="1:37">
      <c r="D52" s="130" t="s">
        <v>217</v>
      </c>
      <c r="E52" s="131"/>
      <c r="F52" s="132"/>
      <c r="G52" s="133"/>
      <c r="H52" s="133"/>
      <c r="I52" s="133"/>
      <c r="J52" s="133"/>
      <c r="K52" s="134"/>
      <c r="L52" s="134"/>
      <c r="M52" s="131"/>
      <c r="N52" s="131"/>
      <c r="O52" s="132"/>
      <c r="P52" s="132"/>
      <c r="Q52" s="131"/>
      <c r="R52" s="131"/>
      <c r="S52" s="131"/>
      <c r="T52" s="135"/>
      <c r="U52" s="135"/>
      <c r="V52" s="135" t="s">
        <v>0</v>
      </c>
      <c r="W52" s="131"/>
      <c r="X52" s="136"/>
    </row>
    <row r="53" spans="1:37">
      <c r="A53" s="80">
        <v>15</v>
      </c>
      <c r="B53" s="81" t="s">
        <v>209</v>
      </c>
      <c r="C53" s="82" t="s">
        <v>221</v>
      </c>
      <c r="D53" s="83" t="s">
        <v>222</v>
      </c>
      <c r="E53" s="84">
        <v>67.599999999999994</v>
      </c>
      <c r="F53" s="85" t="s">
        <v>145</v>
      </c>
      <c r="L53" s="87">
        <f>E53*K53</f>
        <v>0</v>
      </c>
      <c r="M53" s="84">
        <v>5.5E-2</v>
      </c>
      <c r="N53" s="84">
        <f>E53*M53</f>
        <v>3.7179999999999995</v>
      </c>
      <c r="O53" s="85">
        <v>23</v>
      </c>
      <c r="P53" s="85" t="s">
        <v>146</v>
      </c>
      <c r="V53" s="88" t="s">
        <v>203</v>
      </c>
      <c r="W53" s="84">
        <v>15.21</v>
      </c>
      <c r="X53" s="129" t="s">
        <v>223</v>
      </c>
      <c r="Y53" s="129" t="s">
        <v>221</v>
      </c>
      <c r="Z53" s="82" t="s">
        <v>213</v>
      </c>
      <c r="AB53" s="85">
        <v>1</v>
      </c>
      <c r="AJ53" s="71" t="s">
        <v>206</v>
      </c>
      <c r="AK53" s="71" t="s">
        <v>150</v>
      </c>
    </row>
    <row r="54" spans="1:37">
      <c r="A54" s="80">
        <v>16</v>
      </c>
      <c r="B54" s="81" t="s">
        <v>209</v>
      </c>
      <c r="C54" s="82" t="s">
        <v>224</v>
      </c>
      <c r="D54" s="83" t="s">
        <v>225</v>
      </c>
      <c r="E54" s="84">
        <v>67.599999999999994</v>
      </c>
      <c r="F54" s="85" t="s">
        <v>145</v>
      </c>
      <c r="L54" s="87">
        <f>E54*K54</f>
        <v>0</v>
      </c>
      <c r="M54" s="84">
        <v>0.02</v>
      </c>
      <c r="N54" s="84">
        <f>E54*M54</f>
        <v>1.3519999999999999</v>
      </c>
      <c r="O54" s="85">
        <v>23</v>
      </c>
      <c r="P54" s="85" t="s">
        <v>146</v>
      </c>
      <c r="V54" s="88" t="s">
        <v>203</v>
      </c>
      <c r="W54" s="84">
        <v>62.53</v>
      </c>
      <c r="X54" s="129" t="s">
        <v>226</v>
      </c>
      <c r="Y54" s="129" t="s">
        <v>224</v>
      </c>
      <c r="Z54" s="82" t="s">
        <v>213</v>
      </c>
      <c r="AB54" s="85">
        <v>1</v>
      </c>
      <c r="AJ54" s="71" t="s">
        <v>206</v>
      </c>
      <c r="AK54" s="71" t="s">
        <v>150</v>
      </c>
    </row>
    <row r="55" spans="1:37">
      <c r="A55" s="80">
        <v>17</v>
      </c>
      <c r="B55" s="81" t="s">
        <v>209</v>
      </c>
      <c r="C55" s="82" t="s">
        <v>227</v>
      </c>
      <c r="D55" s="83" t="s">
        <v>228</v>
      </c>
      <c r="E55" s="84">
        <v>67.599999999999994</v>
      </c>
      <c r="F55" s="85" t="s">
        <v>145</v>
      </c>
      <c r="L55" s="87">
        <f>E55*K55</f>
        <v>0</v>
      </c>
      <c r="M55" s="84">
        <v>0.01</v>
      </c>
      <c r="N55" s="84">
        <f>E55*M55</f>
        <v>0.67599999999999993</v>
      </c>
      <c r="O55" s="85">
        <v>23</v>
      </c>
      <c r="P55" s="85" t="s">
        <v>146</v>
      </c>
      <c r="V55" s="88" t="s">
        <v>203</v>
      </c>
      <c r="W55" s="84">
        <v>8.1120000000000001</v>
      </c>
      <c r="X55" s="129" t="s">
        <v>229</v>
      </c>
      <c r="Y55" s="129" t="s">
        <v>227</v>
      </c>
      <c r="Z55" s="82" t="s">
        <v>213</v>
      </c>
      <c r="AB55" s="85">
        <v>1</v>
      </c>
      <c r="AJ55" s="71" t="s">
        <v>206</v>
      </c>
      <c r="AK55" s="71" t="s">
        <v>150</v>
      </c>
    </row>
    <row r="56" spans="1:37">
      <c r="A56" s="80">
        <v>18</v>
      </c>
      <c r="B56" s="81" t="s">
        <v>209</v>
      </c>
      <c r="C56" s="82" t="s">
        <v>230</v>
      </c>
      <c r="D56" s="83" t="s">
        <v>231</v>
      </c>
      <c r="E56" s="84">
        <v>94</v>
      </c>
      <c r="F56" s="85" t="s">
        <v>145</v>
      </c>
      <c r="L56" s="87">
        <f>E56*K56</f>
        <v>0</v>
      </c>
      <c r="M56" s="84">
        <v>6.5000000000000002E-2</v>
      </c>
      <c r="N56" s="84">
        <f>E56*M56</f>
        <v>6.11</v>
      </c>
      <c r="O56" s="85">
        <v>23</v>
      </c>
      <c r="P56" s="85" t="s">
        <v>146</v>
      </c>
      <c r="V56" s="88" t="s">
        <v>203</v>
      </c>
      <c r="W56" s="84">
        <v>39.479999999999997</v>
      </c>
      <c r="X56" s="129" t="s">
        <v>232</v>
      </c>
      <c r="Y56" s="129" t="s">
        <v>230</v>
      </c>
      <c r="Z56" s="82" t="s">
        <v>233</v>
      </c>
      <c r="AB56" s="85">
        <v>1</v>
      </c>
      <c r="AJ56" s="71" t="s">
        <v>206</v>
      </c>
      <c r="AK56" s="71" t="s">
        <v>150</v>
      </c>
    </row>
    <row r="57" spans="1:37">
      <c r="D57" s="130" t="s">
        <v>234</v>
      </c>
      <c r="E57" s="131"/>
      <c r="F57" s="132"/>
      <c r="G57" s="133"/>
      <c r="H57" s="133"/>
      <c r="I57" s="133"/>
      <c r="J57" s="133"/>
      <c r="K57" s="134"/>
      <c r="L57" s="134"/>
      <c r="M57" s="131"/>
      <c r="N57" s="131"/>
      <c r="O57" s="132"/>
      <c r="P57" s="132"/>
      <c r="Q57" s="131"/>
      <c r="R57" s="131"/>
      <c r="S57" s="131"/>
      <c r="T57" s="135"/>
      <c r="U57" s="135"/>
      <c r="V57" s="135" t="s">
        <v>0</v>
      </c>
      <c r="W57" s="131"/>
      <c r="X57" s="136"/>
    </row>
    <row r="58" spans="1:37">
      <c r="D58" s="137" t="s">
        <v>235</v>
      </c>
      <c r="E58" s="138">
        <f>J58</f>
        <v>0</v>
      </c>
      <c r="H58" s="138"/>
      <c r="I58" s="138"/>
      <c r="J58" s="138"/>
      <c r="L58" s="139">
        <f>SUM(L45:L57)</f>
        <v>0</v>
      </c>
      <c r="N58" s="140">
        <f>SUM(N45:N57)</f>
        <v>22.347999999999999</v>
      </c>
      <c r="W58" s="84">
        <f>SUM(W45:W57)</f>
        <v>411.01799999999997</v>
      </c>
    </row>
    <row r="60" spans="1:37">
      <c r="D60" s="137" t="s">
        <v>236</v>
      </c>
      <c r="E60" s="138">
        <f>J60</f>
        <v>0</v>
      </c>
      <c r="H60" s="138"/>
      <c r="I60" s="138"/>
      <c r="J60" s="138"/>
      <c r="L60" s="139">
        <f>+L43+L58</f>
        <v>0</v>
      </c>
      <c r="N60" s="140">
        <f>+N43+N58</f>
        <v>22.347999999999999</v>
      </c>
      <c r="W60" s="84">
        <f>+W43+W58</f>
        <v>421.64399999999995</v>
      </c>
    </row>
    <row r="62" spans="1:37">
      <c r="D62" s="141" t="s">
        <v>237</v>
      </c>
      <c r="E62" s="138">
        <f>J62</f>
        <v>0</v>
      </c>
      <c r="H62" s="138"/>
      <c r="I62" s="138"/>
      <c r="J62" s="138"/>
      <c r="L62" s="139">
        <f>+L38+L60</f>
        <v>1.9199999999999998E-2</v>
      </c>
      <c r="N62" s="140">
        <f>+N38+N60</f>
        <v>103.34649999999999</v>
      </c>
      <c r="W62" s="84">
        <f>+W38+W60</f>
        <v>986.20900000000006</v>
      </c>
    </row>
  </sheetData>
  <mergeCells count="2">
    <mergeCell ref="K9:L9"/>
    <mergeCell ref="M9:N9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1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2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113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114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115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116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117</v>
      </c>
    </row>
    <row r="7" spans="1:30" s="71" customFormat="1" ht="12.75">
      <c r="A7" s="75" t="s">
        <v>118</v>
      </c>
    </row>
    <row r="8" spans="1:30">
      <c r="A8" s="71" t="s">
        <v>119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141</v>
      </c>
      <c r="E12" s="73">
        <f>Prehlad!L20</f>
        <v>0</v>
      </c>
      <c r="F12" s="74">
        <f>Prehlad!N20</f>
        <v>79.782499999999999</v>
      </c>
      <c r="G12" s="74">
        <f>Prehlad!W20</f>
        <v>351.339</v>
      </c>
    </row>
    <row r="13" spans="1:30">
      <c r="A13" s="71" t="s">
        <v>159</v>
      </c>
      <c r="E13" s="73">
        <f>Prehlad!L36</f>
        <v>1.9199999999999998E-2</v>
      </c>
      <c r="F13" s="74">
        <f>Prehlad!N36</f>
        <v>1.216</v>
      </c>
      <c r="G13" s="74">
        <f>Prehlad!W36</f>
        <v>213.226</v>
      </c>
    </row>
    <row r="14" spans="1:30">
      <c r="A14" s="71" t="s">
        <v>197</v>
      </c>
      <c r="E14" s="73">
        <f>Prehlad!L38</f>
        <v>1.9199999999999998E-2</v>
      </c>
      <c r="F14" s="74">
        <f>Prehlad!N38</f>
        <v>80.998499999999993</v>
      </c>
      <c r="G14" s="74">
        <f>Prehlad!W38</f>
        <v>564.56500000000005</v>
      </c>
    </row>
    <row r="16" spans="1:30">
      <c r="A16" s="71" t="s">
        <v>199</v>
      </c>
      <c r="E16" s="73">
        <f>Prehlad!L43</f>
        <v>0</v>
      </c>
      <c r="F16" s="74">
        <f>Prehlad!N43</f>
        <v>0</v>
      </c>
      <c r="G16" s="74">
        <f>Prehlad!W43</f>
        <v>10.625999999999999</v>
      </c>
    </row>
    <row r="17" spans="1:7">
      <c r="A17" s="71" t="s">
        <v>208</v>
      </c>
      <c r="E17" s="73">
        <f>Prehlad!L58</f>
        <v>0</v>
      </c>
      <c r="F17" s="74">
        <f>Prehlad!N58</f>
        <v>22.347999999999999</v>
      </c>
      <c r="G17" s="74">
        <f>Prehlad!W58</f>
        <v>411.01799999999997</v>
      </c>
    </row>
    <row r="18" spans="1:7">
      <c r="A18" s="71" t="s">
        <v>236</v>
      </c>
      <c r="E18" s="73">
        <f>Prehlad!L60</f>
        <v>0</v>
      </c>
      <c r="F18" s="74">
        <f>Prehlad!N60</f>
        <v>22.347999999999999</v>
      </c>
      <c r="G18" s="74">
        <f>Prehlad!W60</f>
        <v>421.64399999999995</v>
      </c>
    </row>
    <row r="21" spans="1:7">
      <c r="A21" s="71" t="s">
        <v>237</v>
      </c>
      <c r="E21" s="73">
        <f>Prehlad!L62</f>
        <v>1.9199999999999998E-2</v>
      </c>
      <c r="F21" s="74">
        <f>Prehlad!N62</f>
        <v>103.34649999999999</v>
      </c>
      <c r="G21" s="74">
        <f>Prehlad!W62</f>
        <v>986.20900000000006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9"/>
  <sheetViews>
    <sheetView showGridLines="0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120</v>
      </c>
      <c r="C1" s="2"/>
      <c r="D1" s="2"/>
      <c r="E1" s="2"/>
      <c r="F1" s="2"/>
      <c r="G1" s="2"/>
      <c r="H1" s="3" t="s">
        <v>69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121</v>
      </c>
      <c r="C2" s="5"/>
      <c r="D2" s="5"/>
      <c r="E2" s="5"/>
      <c r="F2" s="5"/>
      <c r="G2" s="6" t="s">
        <v>70</v>
      </c>
      <c r="H2" s="5"/>
      <c r="I2" s="5"/>
      <c r="J2" s="6" t="s">
        <v>71</v>
      </c>
      <c r="K2" s="5"/>
      <c r="L2" s="5"/>
      <c r="M2" s="49"/>
      <c r="Z2" s="68" t="s">
        <v>12</v>
      </c>
      <c r="AA2" s="69" t="s">
        <v>72</v>
      </c>
      <c r="AB2" s="69" t="s">
        <v>14</v>
      </c>
      <c r="AC2" s="69"/>
      <c r="AD2" s="70"/>
    </row>
    <row r="3" spans="2:30" ht="18" customHeight="1">
      <c r="B3" s="7" t="s">
        <v>122</v>
      </c>
      <c r="C3" s="8"/>
      <c r="D3" s="8"/>
      <c r="E3" s="8"/>
      <c r="F3" s="8"/>
      <c r="G3" s="9" t="s">
        <v>123</v>
      </c>
      <c r="H3" s="8"/>
      <c r="I3" s="8"/>
      <c r="J3" s="9" t="s">
        <v>73</v>
      </c>
      <c r="K3" s="8"/>
      <c r="L3" s="8"/>
      <c r="M3" s="50"/>
      <c r="Z3" s="68" t="s">
        <v>16</v>
      </c>
      <c r="AA3" s="69" t="s">
        <v>74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 t="s">
        <v>118</v>
      </c>
      <c r="C4" s="11"/>
      <c r="D4" s="11"/>
      <c r="E4" s="11"/>
      <c r="F4" s="11"/>
      <c r="G4" s="12"/>
      <c r="H4" s="11"/>
      <c r="I4" s="11"/>
      <c r="J4" s="12" t="s">
        <v>75</v>
      </c>
      <c r="K4" s="11" t="s">
        <v>124</v>
      </c>
      <c r="L4" s="11" t="s">
        <v>76</v>
      </c>
      <c r="M4" s="51"/>
      <c r="Z4" s="68" t="s">
        <v>20</v>
      </c>
      <c r="AA4" s="69" t="s">
        <v>77</v>
      </c>
      <c r="AB4" s="69" t="s">
        <v>14</v>
      </c>
      <c r="AC4" s="69"/>
      <c r="AD4" s="70"/>
    </row>
    <row r="5" spans="2:30" ht="18" customHeight="1">
      <c r="B5" s="4" t="s">
        <v>78</v>
      </c>
      <c r="C5" s="5"/>
      <c r="D5" s="5"/>
      <c r="E5" s="5"/>
      <c r="F5" s="5"/>
      <c r="G5" s="13"/>
      <c r="H5" s="5"/>
      <c r="I5" s="5"/>
      <c r="J5" s="5" t="s">
        <v>79</v>
      </c>
      <c r="K5" s="5"/>
      <c r="L5" s="5" t="s">
        <v>80</v>
      </c>
      <c r="M5" s="49"/>
      <c r="Z5" s="68" t="s">
        <v>22</v>
      </c>
      <c r="AA5" s="69" t="s">
        <v>74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81</v>
      </c>
      <c r="C6" s="8"/>
      <c r="D6" s="8"/>
      <c r="E6" s="8"/>
      <c r="F6" s="8"/>
      <c r="G6" s="14"/>
      <c r="H6" s="8"/>
      <c r="I6" s="8"/>
      <c r="J6" s="8" t="s">
        <v>79</v>
      </c>
      <c r="K6" s="8"/>
      <c r="L6" s="8" t="s">
        <v>80</v>
      </c>
      <c r="M6" s="50"/>
    </row>
    <row r="7" spans="2:30" ht="18" customHeight="1">
      <c r="B7" s="10" t="s">
        <v>82</v>
      </c>
      <c r="C7" s="11"/>
      <c r="D7" s="11"/>
      <c r="E7" s="11"/>
      <c r="F7" s="11"/>
      <c r="G7" s="15"/>
      <c r="H7" s="11"/>
      <c r="I7" s="11"/>
      <c r="J7" s="11" t="s">
        <v>79</v>
      </c>
      <c r="K7" s="11"/>
      <c r="L7" s="11" t="s">
        <v>80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83</v>
      </c>
      <c r="C10" s="28" t="s">
        <v>84</v>
      </c>
      <c r="D10" s="29" t="s">
        <v>31</v>
      </c>
      <c r="E10" s="29" t="s">
        <v>85</v>
      </c>
      <c r="F10" s="30" t="s">
        <v>86</v>
      </c>
      <c r="G10" s="27" t="s">
        <v>87</v>
      </c>
      <c r="H10" s="145" t="s">
        <v>88</v>
      </c>
      <c r="I10" s="145"/>
      <c r="J10" s="27" t="s">
        <v>89</v>
      </c>
      <c r="K10" s="145" t="s">
        <v>90</v>
      </c>
      <c r="L10" s="145"/>
      <c r="M10" s="145"/>
    </row>
    <row r="11" spans="2:30" ht="18" customHeight="1">
      <c r="B11" s="31">
        <v>1</v>
      </c>
      <c r="C11" s="32" t="s">
        <v>91</v>
      </c>
      <c r="D11" s="119"/>
      <c r="E11" s="119"/>
      <c r="F11" s="120"/>
      <c r="G11" s="31">
        <v>6</v>
      </c>
      <c r="H11" s="32" t="s">
        <v>125</v>
      </c>
      <c r="I11" s="120">
        <v>0</v>
      </c>
      <c r="J11" s="31">
        <v>11</v>
      </c>
      <c r="K11" s="54" t="s">
        <v>128</v>
      </c>
      <c r="L11" s="55"/>
      <c r="M11" s="120"/>
    </row>
    <row r="12" spans="2:30" ht="18" customHeight="1">
      <c r="B12" s="33">
        <v>2</v>
      </c>
      <c r="C12" s="34" t="s">
        <v>92</v>
      </c>
      <c r="D12" s="121"/>
      <c r="E12" s="121"/>
      <c r="F12" s="120"/>
      <c r="G12" s="33">
        <v>7</v>
      </c>
      <c r="H12" s="34" t="s">
        <v>126</v>
      </c>
      <c r="I12" s="122">
        <v>0</v>
      </c>
      <c r="J12" s="33">
        <v>12</v>
      </c>
      <c r="K12" s="56" t="s">
        <v>129</v>
      </c>
      <c r="L12" s="57"/>
      <c r="M12" s="122"/>
    </row>
    <row r="13" spans="2:30" ht="18" customHeight="1">
      <c r="B13" s="33">
        <v>3</v>
      </c>
      <c r="C13" s="34" t="s">
        <v>93</v>
      </c>
      <c r="D13" s="121"/>
      <c r="E13" s="121"/>
      <c r="F13" s="120"/>
      <c r="G13" s="33">
        <v>8</v>
      </c>
      <c r="H13" s="34" t="s">
        <v>127</v>
      </c>
      <c r="I13" s="122">
        <v>0</v>
      </c>
      <c r="J13" s="33">
        <v>13</v>
      </c>
      <c r="K13" s="56" t="s">
        <v>130</v>
      </c>
      <c r="L13" s="57"/>
      <c r="M13" s="122"/>
    </row>
    <row r="14" spans="2:30" ht="18" customHeight="1">
      <c r="B14" s="33">
        <v>4</v>
      </c>
      <c r="C14" s="34" t="s">
        <v>94</v>
      </c>
      <c r="D14" s="121"/>
      <c r="E14" s="121"/>
      <c r="F14" s="123"/>
      <c r="G14" s="33">
        <v>9</v>
      </c>
      <c r="H14" s="34" t="s">
        <v>1</v>
      </c>
      <c r="I14" s="122">
        <v>0</v>
      </c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95</v>
      </c>
      <c r="D15" s="124"/>
      <c r="E15" s="125"/>
      <c r="F15" s="126"/>
      <c r="G15" s="37">
        <v>10</v>
      </c>
      <c r="H15" s="38" t="s">
        <v>96</v>
      </c>
      <c r="I15" s="126">
        <f>SUM(I11:I14)</f>
        <v>0</v>
      </c>
      <c r="J15" s="35">
        <v>15</v>
      </c>
      <c r="K15" s="58"/>
      <c r="L15" s="59" t="s">
        <v>97</v>
      </c>
      <c r="M15" s="126"/>
    </row>
    <row r="16" spans="2:30" ht="18" customHeight="1">
      <c r="B16" s="144" t="s">
        <v>98</v>
      </c>
      <c r="C16" s="144"/>
      <c r="D16" s="144"/>
      <c r="E16" s="144"/>
      <c r="F16" s="39"/>
      <c r="G16" s="146" t="s">
        <v>99</v>
      </c>
      <c r="H16" s="146"/>
      <c r="I16" s="146"/>
      <c r="J16" s="27" t="s">
        <v>100</v>
      </c>
      <c r="K16" s="145" t="s">
        <v>101</v>
      </c>
      <c r="L16" s="145"/>
      <c r="M16" s="145"/>
    </row>
    <row r="17" spans="2:13" ht="18" customHeight="1">
      <c r="B17" s="40"/>
      <c r="C17" s="41" t="s">
        <v>102</v>
      </c>
      <c r="D17" s="41"/>
      <c r="E17" s="41" t="s">
        <v>103</v>
      </c>
      <c r="F17" s="42"/>
      <c r="G17" s="40"/>
      <c r="H17" s="43"/>
      <c r="I17" s="60"/>
      <c r="J17" s="33">
        <v>16</v>
      </c>
      <c r="K17" s="56" t="s">
        <v>104</v>
      </c>
      <c r="L17" s="61"/>
      <c r="M17" s="122"/>
    </row>
    <row r="18" spans="2:13" ht="18" customHeight="1">
      <c r="B18" s="44"/>
      <c r="C18" s="43" t="s">
        <v>105</v>
      </c>
      <c r="D18" s="43"/>
      <c r="E18" s="43"/>
      <c r="F18" s="45"/>
      <c r="G18" s="44"/>
      <c r="H18" s="43" t="s">
        <v>102</v>
      </c>
      <c r="I18" s="60"/>
      <c r="J18" s="33">
        <v>17</v>
      </c>
      <c r="K18" s="56" t="s">
        <v>131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132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103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105</v>
      </c>
      <c r="I21" s="60"/>
      <c r="J21" s="35">
        <v>20</v>
      </c>
      <c r="K21" s="58"/>
      <c r="L21" s="59" t="s">
        <v>106</v>
      </c>
      <c r="M21" s="126"/>
    </row>
    <row r="22" spans="2:13" ht="18" customHeight="1">
      <c r="B22" s="144" t="s">
        <v>107</v>
      </c>
      <c r="C22" s="144"/>
      <c r="D22" s="144"/>
      <c r="E22" s="144"/>
      <c r="F22" s="39"/>
      <c r="G22" s="40"/>
      <c r="H22" s="43"/>
      <c r="I22" s="60"/>
      <c r="J22" s="27" t="s">
        <v>108</v>
      </c>
      <c r="K22" s="145" t="s">
        <v>109</v>
      </c>
      <c r="L22" s="145"/>
      <c r="M22" s="145"/>
    </row>
    <row r="23" spans="2:13" ht="18" customHeight="1">
      <c r="B23" s="40"/>
      <c r="C23" s="41" t="s">
        <v>102</v>
      </c>
      <c r="D23" s="41"/>
      <c r="E23" s="41" t="s">
        <v>103</v>
      </c>
      <c r="F23" s="42"/>
      <c r="G23" s="40"/>
      <c r="H23" s="43"/>
      <c r="I23" s="60"/>
      <c r="J23" s="31">
        <v>21</v>
      </c>
      <c r="K23" s="54"/>
      <c r="L23" s="62" t="s">
        <v>110</v>
      </c>
      <c r="M23" s="120"/>
    </row>
    <row r="24" spans="2:13" ht="18" customHeight="1">
      <c r="B24" s="44"/>
      <c r="C24" s="43" t="s">
        <v>105</v>
      </c>
      <c r="D24" s="43"/>
      <c r="E24" s="43"/>
      <c r="F24" s="45"/>
      <c r="G24" s="40"/>
      <c r="H24" s="43"/>
      <c r="I24" s="60"/>
      <c r="J24" s="33">
        <v>22</v>
      </c>
      <c r="K24" s="56" t="s">
        <v>133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134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111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112</v>
      </c>
      <c r="K27" s="65" t="s">
        <v>135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Jolka</dc:creator>
  <cp:lastModifiedBy>Jakubov</cp:lastModifiedBy>
  <cp:revision>2</cp:revision>
  <cp:lastPrinted>2019-05-20T14:23:00Z</cp:lastPrinted>
  <dcterms:created xsi:type="dcterms:W3CDTF">1999-04-06T07:39:00Z</dcterms:created>
  <dcterms:modified xsi:type="dcterms:W3CDTF">2026-03-30T09:28:08Z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